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Коротчаевская группа\Лот НВЛ-2021-132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'1'!$A$1:$H$17</definedName>
  </definedNames>
  <calcPr calcId="15251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<sst xmlns="http://schemas.openxmlformats.org/spreadsheetml/2006/main" count="27" uniqueCount="26">
  <si>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</si>
  <si>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</si>
  <si>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</si>
  <si>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</si>
  <si>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</si>
  <si>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</si>
  <si>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</si>
  <si>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</si>
  <si>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</si>
  <si>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</si>
  <si>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</si>
  <si>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</si>
  <si>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</si>
  <si>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</si>
  <si>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</si>
  <si>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>За счёт средств Продавца</t>
  </si>
  <si>
    <t xml:space="preserve">Доставка (организация доставки) с места нахождения ТМЦ до места перехода права собственности </t>
  </si>
  <si>
    <t>И.И. Москаленко</t>
  </si>
  <si>
    <t>Представитель АО "Сузун"
по доверенности № 40 от 25.02.2020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</si>
  <si>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Ямало-Ненецкий автономный округ, г. Новый Уренгой, район Коротчаево.</t>
    </r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</si>
  <si>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</si>
  <si>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КМП</t>
  </si>
  <si>
    <t>Наименование лота:  "Здание каркасное производственно-бытового корпуса по ремонту УЭЦН 60х12м."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</si>
  <si>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НВЛ-2021/132С</t>
    </r>
  </si>
  <si>
    <t>1868508</t>
  </si>
  <si>
    <t>Здание каркасное производственно-бытового корпуса по ремонту УЭЦН 60х12м 1750614/0018Д-01-733201-ЭС-ТТ-01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</si>
</sst>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11" fillId="2" borderId="1" applyNumberFormat="0" applyProtection="0">
      <alignment horizontal="left" vertical="center" indent="1"/>
    </xf>
    <xf numFmtId="4" fontId="11" fillId="3" borderId="1" applyNumberFormat="0" applyProtection="0">
      <alignment horizontal="right" vertical="center"/>
    </xf>
    <xf numFmtId="0" fontId="10" fillId="0" borderId="0"/>
    <xf numFmtId="0" fontId="3" fillId="0" borderId="0"/>
    <xf numFmtId="0" fontId="4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13" fillId="0" borderId="0" xfId="1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0" applyFont="1"/>
    <xf numFmtId="2" fontId="12" fillId="0" borderId="0" xfId="1" applyNumberFormat="1" applyFont="1" applyFill="1" applyBorder="1" applyAlignment="1">
      <alignment horizontal="left" vertical="center" wrapText="1"/>
    </xf>
    <xf numFmtId="2" fontId="13" fillId="0" borderId="0" xfId="0" applyNumberFormat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6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6" fillId="0" borderId="0" xfId="0" applyFont="1"/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0" fontId="15" fillId="0" borderId="0" xfId="0" applyFont="1" applyAlignment="1">
      <alignment horizontal="justify" vertical="center"/>
    </xf>
    <xf numFmtId="1" fontId="13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horizontal="center" vertical="center"/>
    </xf>
    <xf numFmtId="49" fontId="17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wrapText="1"/>
    </xf>
    <xf numFmtId="43" fontId="17" fillId="0" borderId="2" xfId="7" applyFont="1" applyFill="1" applyBorder="1" applyAlignment="1">
      <alignment vertical="center" wrapText="1"/>
    </xf>
    <xf numFmtId="4" fontId="12" fillId="0" borderId="0" xfId="1" applyNumberFormat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4" fontId="13" fillId="0" borderId="0" xfId="1" applyNumberFormat="1" applyFont="1" applyAlignment="1">
      <alignment horizontal="center"/>
    </xf>
    <xf numFmtId="4" fontId="13" fillId="0" borderId="0" xfId="1" applyNumberFormat="1" applyFont="1" applyAlignment="1">
      <alignment horizontal="center" vertical="center"/>
    </xf>
    <xf numFmtId="4" fontId="12" fillId="0" borderId="0" xfId="7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13" fillId="0" borderId="0" xfId="0" applyNumberFormat="1" applyFont="1" applyAlignment="1">
      <alignment horizontal="center"/>
    </xf>
    <xf numFmtId="4" fontId="13" fillId="0" borderId="0" xfId="0" applyNumberFormat="1" applyFont="1"/>
    <xf numFmtId="165" fontId="17" fillId="0" borderId="2" xfId="1" applyNumberFormat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1"/>
  <sheetViews>
    <sheetView tabSelected="1"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40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6" t="s">
        <v>9</v>
      </c>
      <c r="B1" s="56"/>
      <c r="C1" s="56"/>
      <c r="D1" s="57"/>
      <c r="E1" s="58"/>
      <c r="F1" s="58"/>
      <c r="G1" s="58"/>
      <c r="H1" s="58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0" t="s">
        <v>22</v>
      </c>
      <c r="B2" s="50"/>
      <c r="C2" s="50"/>
      <c r="D2" s="50"/>
      <c r="E2" s="50"/>
      <c r="F2" s="50"/>
      <c r="G2" s="50"/>
      <c r="H2" s="50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60" t="s">
        <v>14</v>
      </c>
      <c r="B4" s="60"/>
      <c r="C4" s="60"/>
      <c r="D4" s="60"/>
      <c r="E4" s="60"/>
      <c r="F4" s="60"/>
      <c r="G4" s="60"/>
      <c r="H4" s="60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61" t="s">
        <v>13</v>
      </c>
      <c r="B5" s="61"/>
      <c r="C5" s="61"/>
      <c r="D5" s="61"/>
      <c r="E5" s="61"/>
      <c r="F5" s="61"/>
      <c r="G5" s="61"/>
      <c r="H5" s="61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50" t="s">
        <v>19</v>
      </c>
      <c r="B6" s="51"/>
      <c r="C6" s="51"/>
      <c r="D6" s="51"/>
      <c r="E6" s="51"/>
      <c r="F6" s="51"/>
      <c r="G6" s="51"/>
      <c r="H6" s="51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12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I9" s="37"/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30" customHeight="1" x14ac:dyDescent="0.2">
      <c r="A10" s="26">
        <v>1</v>
      </c>
      <c r="B10" s="26" t="s">
        <v>11</v>
      </c>
      <c r="C10" s="26" t="s">
        <v>24</v>
      </c>
      <c r="D10" s="27" t="s">
        <v>25</v>
      </c>
      <c r="E10" s="26" t="s">
        <v>21</v>
      </c>
      <c r="F10" s="42">
        <v>1</v>
      </c>
      <c r="G10" s="33">
        <v>27457627.120000001</v>
      </c>
      <c r="H10" s="28">
        <v>43344</v>
      </c>
      <c r="I10" s="37">
        <f>F10*G10</f>
        <v>27457627.120000001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4" customFormat="1" ht="15.75" x14ac:dyDescent="0.25">
      <c r="A11" s="43" t="s">
        <v>7</v>
      </c>
      <c r="B11" s="44"/>
      <c r="C11" s="44"/>
      <c r="D11" s="45"/>
      <c r="E11" s="29"/>
      <c r="F11" s="30">
        <f>SUM(F10:F10)</f>
        <v>1</v>
      </c>
      <c r="G11" s="31"/>
      <c r="H11" s="32"/>
      <c r="I11" s="34">
        <f>SUM(I10:I10)</f>
        <v>27457627.120000001</v>
      </c>
      <c r="J11" s="21"/>
      <c r="K11" s="22"/>
      <c r="L11" s="21"/>
      <c r="M11" s="12"/>
      <c r="N11" s="12"/>
      <c r="O11" s="12"/>
      <c r="P11" s="12"/>
      <c r="Q11" s="12"/>
      <c r="R11" s="12"/>
    </row>
    <row r="12" spans="1:18" s="4" customFormat="1" x14ac:dyDescent="0.25">
      <c r="A12" s="65"/>
      <c r="B12" s="66"/>
      <c r="C12" s="66"/>
      <c r="D12" s="66"/>
      <c r="E12" s="66"/>
      <c r="F12" s="66"/>
      <c r="G12" s="66"/>
      <c r="H12" s="67"/>
      <c r="I12" s="38">
        <f>I11*1.2</f>
        <v>32949152.544</v>
      </c>
      <c r="J12" s="12"/>
      <c r="K12" s="12"/>
      <c r="L12" s="23"/>
      <c r="M12" s="12"/>
      <c r="N12" s="12"/>
      <c r="O12" s="12"/>
      <c r="P12" s="12"/>
      <c r="Q12" s="12"/>
      <c r="R12" s="12"/>
    </row>
    <row r="13" spans="1:18" s="4" customFormat="1" ht="92.25" customHeight="1" x14ac:dyDescent="0.25">
      <c r="A13" s="46" t="s">
        <v>8</v>
      </c>
      <c r="B13" s="47"/>
      <c r="C13" s="47"/>
      <c r="D13" s="48"/>
      <c r="E13" s="49" t="s">
        <v>20</v>
      </c>
      <c r="F13" s="49"/>
      <c r="G13" s="49"/>
      <c r="H13" s="49"/>
      <c r="I13" s="39"/>
      <c r="J13" s="12"/>
      <c r="K13" s="12"/>
      <c r="L13" s="12"/>
      <c r="M13" s="12"/>
      <c r="N13" s="12"/>
      <c r="O13" s="12"/>
      <c r="P13" s="12"/>
      <c r="Q13" s="12"/>
      <c r="R13" s="12"/>
    </row>
    <row r="14" spans="1:18" s="4" customFormat="1" ht="15.75" customHeight="1" x14ac:dyDescent="0.25">
      <c r="A14" s="52" t="s">
        <v>10</v>
      </c>
      <c r="B14" s="53"/>
      <c r="C14" s="53"/>
      <c r="D14" s="54"/>
      <c r="E14" s="55" t="s">
        <v>15</v>
      </c>
      <c r="F14" s="55"/>
      <c r="G14" s="55"/>
      <c r="H14" s="55"/>
      <c r="I14" s="39"/>
      <c r="R14" s="12"/>
    </row>
    <row r="15" spans="1:18" s="4" customFormat="1" ht="33.75" customHeight="1" x14ac:dyDescent="0.25">
      <c r="A15" s="52" t="s">
        <v>16</v>
      </c>
      <c r="B15" s="53"/>
      <c r="C15" s="53"/>
      <c r="D15" s="54"/>
      <c r="E15" s="55" t="s">
        <v>15</v>
      </c>
      <c r="F15" s="55"/>
      <c r="G15" s="55"/>
      <c r="H15" s="55"/>
      <c r="I15" s="39"/>
      <c r="R15" s="12"/>
    </row>
    <row r="17" spans="1:18" ht="44.25" customHeight="1" x14ac:dyDescent="0.25">
      <c r="A17" s="62" t="s">
        <v>18</v>
      </c>
      <c r="B17" s="62"/>
      <c r="C17" s="62"/>
      <c r="D17" s="62"/>
      <c r="E17" s="35"/>
      <c r="F17" s="35"/>
      <c r="G17" s="63" t="s">
        <v>17</v>
      </c>
      <c r="H17" s="64"/>
      <c r="I17" s="41"/>
      <c r="K17" s="5"/>
      <c r="L17" s="5"/>
      <c r="M17" s="5"/>
      <c r="N17" s="5"/>
      <c r="O17" s="5"/>
      <c r="P17" s="5"/>
      <c r="Q17" s="5"/>
      <c r="R17" s="5"/>
    </row>
    <row r="20" spans="1:18" ht="15.75" x14ac:dyDescent="0.25">
      <c r="A20" s="24"/>
    </row>
    <row r="21" spans="1:18" ht="15.75" x14ac:dyDescent="0.25">
      <c r="A21" s="24"/>
    </row>
  </sheetData>
  <mergeCells count="16">
    <mergeCell ref="A17:D17"/>
    <mergeCell ref="G17:H17"/>
    <mergeCell ref="A15:D15"/>
    <mergeCell ref="E15:H15"/>
    <mergeCell ref="A12:H12"/>
    <mergeCell ref="A1:H1"/>
    <mergeCell ref="A2:H2"/>
    <mergeCell ref="A3:H3"/>
    <mergeCell ref="A4:H4"/>
    <mergeCell ref="A5:H5"/>
    <mergeCell ref="A11:D11"/>
    <mergeCell ref="A13:D13"/>
    <mergeCell ref="E13:H13"/>
    <mergeCell ref="A6:H6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2021-03-11T03:40:45Z</cp:lastPrinted>
  <dcterms:created xsi:type="dcterms:W3CDTF">2016-09-16T10:27:35Z</dcterms:created>
  <dcterms:modified xsi:type="dcterms:W3CDTF">2021-07-30T02:52:28Z</dcterms:modified>
</cp:coreProperties>
</file>